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workbookProtection workbookAlgorithmName="SHA-512" workbookHashValue="jQF0BDvmuULfUVbYZKVAlMkfqe/bajR5LBjJQANCqigz+NYE1g1xJAycAy6i7Js5HV70McP2vhY3OYJlDtG2Lg==" workbookSaltValue="K5BzGy+VHHlXZ1TQljb88w==" workbookSpinCount="100000" lockStructure="1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<sst xmlns="http://schemas.openxmlformats.org/spreadsheetml/2006/main" count="14" uniqueCount="14">
  <si>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</si>
  <si>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</si>
  <si>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</si>
  <si>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</si>
  <si>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</si>
  <si>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</si>
  <si>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</si>
  <si>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</si>
  <si>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</si>
  <si>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250</t>
  </si>
  <si>
    <t>fornitura stampanti inkjet per buste e cartoline comprensiva di manutenzione in garanzia per 12 mesi</t>
  </si>
  <si>
    <t>36</t>
  </si>
  <si>
    <t>estensione servizio di manutenzione (mesi)</t>
  </si>
  <si>
    <t xml:space="preserve">RDA 50263 Fornitura e manutenzione  stampanti inkjet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</si>
</sst>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5" fillId="2" borderId="12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90" zoomScaleNormal="90" workbookViewId="0">
      <selection activeCell="C7" sqref="C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0" t="s">
        <v>13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6" t="s">
        <v>1</v>
      </c>
      <c r="D5" s="17" t="s">
        <v>8</v>
      </c>
      <c r="E5" s="13" t="s">
        <v>6</v>
      </c>
      <c r="F5" s="14" t="s">
        <v>2</v>
      </c>
    </row>
    <row r="6" spans="3:9" ht="61.5" customHeight="1" thickBot="1" x14ac:dyDescent="0.3">
      <c r="C6" s="21" t="s">
        <v>10</v>
      </c>
      <c r="D6" s="18" t="s">
        <v>9</v>
      </c>
      <c r="E6" s="15"/>
      <c r="F6" s="16">
        <f>D6*E6</f>
        <v>0</v>
      </c>
    </row>
    <row r="7" spans="3:9" ht="61.5" customHeight="1" thickBot="1" x14ac:dyDescent="0.3">
      <c r="C7" s="21" t="s">
        <v>12</v>
      </c>
      <c r="D7" s="19" t="s">
        <v>11</v>
      </c>
      <c r="E7" s="25"/>
      <c r="F7" s="16">
        <f t="shared" ref="F7" si="0">D7*E7</f>
        <v>0</v>
      </c>
    </row>
    <row r="8" spans="3:9" ht="74.25" customHeight="1" thickBot="1" x14ac:dyDescent="0.3">
      <c r="C8" s="22" t="s">
        <v>3</v>
      </c>
      <c r="D8" s="22"/>
      <c r="E8" s="24"/>
      <c r="F8" s="23">
        <f>IF((SUM(F6:F7))&lt;=E10,(SUM(F6:F7)),"ERRORE l'importo offerto supera la base d'asta")</f>
        <v>0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2" t="s">
        <v>5</v>
      </c>
      <c r="E10" s="27">
        <v>105000</v>
      </c>
      <c r="F10" s="28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2" t="s">
        <v>7</v>
      </c>
      <c r="E12" s="29" t="str">
        <f>IF(F8&gt;E10,"ATTENZIONE: L'offerta complessiva è superiore alla Base d'asta","OK")</f>
        <v>OK</v>
      </c>
      <c r="F12" s="30"/>
      <c r="G12"/>
      <c r="H12"/>
      <c r="I12"/>
    </row>
    <row r="13" spans="3:9" s="2" customFormat="1" ht="15" customHeight="1" thickBot="1" x14ac:dyDescent="0.3">
      <c r="C13" s="5"/>
      <c r="E13" s="10"/>
      <c r="G13" s="11"/>
      <c r="H13" s="11"/>
      <c r="I13" s="11"/>
    </row>
    <row r="14" spans="3:9" ht="31.5" customHeight="1" thickBot="1" x14ac:dyDescent="0.3">
      <c r="C14" s="7" t="s">
        <v>4</v>
      </c>
      <c r="E14" s="31">
        <f>IF((F8&lt;=E10),F8,"ERRORE")</f>
        <v>0</v>
      </c>
      <c r="F14" s="32"/>
    </row>
  </sheetData>
  <sheetProtection algorithmName="SHA-512" hashValue="51WknvSu/lkAoU1SDjdtk6wNc8LwDHt4pPiqBuiVYWa+PJyKlM2h9jVFF4ayhkjplTqtyMzSVUYfzgubkz8RmQ==" saltValue="UY/og/NSFAEsp0kt8LtoUw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2021-02-01T09:06:09Z</dcterms:modified>
</cp:coreProperties>
</file>